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Tea\Documents\Javna naročila\2017\Gradnje\Ruardova graščina\Objava\Popravljeni popisi\"/>
    </mc:Choice>
  </mc:AlternateContent>
  <bookViews>
    <workbookView xWindow="0" yWindow="0" windowWidth="25200" windowHeight="11385"/>
  </bookViews>
  <sheets>
    <sheet name="rekapitulacija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1" i="1" l="1"/>
  <c r="B41" i="1"/>
  <c r="C41" i="1"/>
  <c r="A42" i="1"/>
  <c r="B42" i="1"/>
  <c r="C42" i="1"/>
  <c r="A43" i="1"/>
  <c r="B43" i="1"/>
  <c r="C43" i="1"/>
  <c r="A44" i="1"/>
  <c r="B44" i="1"/>
  <c r="C44" i="1"/>
  <c r="B45" i="1"/>
  <c r="C45" i="1"/>
  <c r="B89" i="1" l="1"/>
  <c r="C89" i="1"/>
  <c r="B90" i="1"/>
  <c r="C90" i="1"/>
  <c r="B91" i="1"/>
  <c r="C91" i="1"/>
  <c r="B92" i="1"/>
  <c r="C92" i="1"/>
  <c r="B93" i="1"/>
  <c r="C93" i="1"/>
  <c r="B94" i="1"/>
  <c r="C94" i="1"/>
  <c r="B61" i="1" l="1"/>
  <c r="A62" i="1"/>
  <c r="B62" i="1"/>
  <c r="C62" i="1"/>
  <c r="A63" i="1"/>
  <c r="B63" i="1"/>
  <c r="C63" i="1"/>
  <c r="A64" i="1"/>
  <c r="B64" i="1"/>
  <c r="C64" i="1"/>
  <c r="A65" i="1"/>
  <c r="B65" i="1"/>
  <c r="C65" i="1"/>
  <c r="A66" i="1"/>
  <c r="B66" i="1"/>
  <c r="C66" i="1"/>
  <c r="A67" i="1"/>
  <c r="B67" i="1"/>
  <c r="C67" i="1"/>
  <c r="A68" i="1"/>
  <c r="B68" i="1"/>
  <c r="C68" i="1"/>
  <c r="A69" i="1"/>
  <c r="B69" i="1"/>
  <c r="C69" i="1"/>
  <c r="A70" i="1"/>
  <c r="B70" i="1"/>
  <c r="C70" i="1"/>
  <c r="A71" i="1"/>
  <c r="B71" i="1"/>
  <c r="C71" i="1"/>
  <c r="A72" i="1"/>
  <c r="B72" i="1"/>
  <c r="C72" i="1"/>
  <c r="A73" i="1"/>
  <c r="B73" i="1"/>
  <c r="C73" i="1"/>
  <c r="B75" i="1"/>
  <c r="A76" i="1"/>
  <c r="B76" i="1"/>
  <c r="C76" i="1"/>
  <c r="A77" i="1"/>
  <c r="B77" i="1"/>
  <c r="C77" i="1"/>
  <c r="A78" i="1"/>
  <c r="B78" i="1"/>
  <c r="C78" i="1"/>
  <c r="A79" i="1"/>
  <c r="B79" i="1"/>
  <c r="C79" i="1"/>
  <c r="A80" i="1"/>
  <c r="B80" i="1"/>
  <c r="C80" i="1"/>
  <c r="A81" i="1"/>
  <c r="B81" i="1"/>
  <c r="C81" i="1"/>
  <c r="A82" i="1"/>
  <c r="B82" i="1"/>
  <c r="C82" i="1"/>
  <c r="A83" i="1"/>
  <c r="B83" i="1"/>
  <c r="C83" i="1"/>
  <c r="A84" i="1"/>
  <c r="B84" i="1"/>
  <c r="C84" i="1"/>
  <c r="B48" i="1"/>
  <c r="C48" i="1"/>
  <c r="A49" i="1"/>
  <c r="B49" i="1"/>
  <c r="C49" i="1"/>
  <c r="A50" i="1"/>
  <c r="B50" i="1"/>
  <c r="C50" i="1"/>
  <c r="A51" i="1"/>
  <c r="B51" i="1"/>
  <c r="C51" i="1"/>
  <c r="A52" i="1"/>
  <c r="B52" i="1"/>
  <c r="C52" i="1"/>
  <c r="A53" i="1"/>
  <c r="B53" i="1"/>
  <c r="C53" i="1"/>
  <c r="A54" i="1"/>
  <c r="B54" i="1"/>
  <c r="C54" i="1"/>
  <c r="A55" i="1"/>
  <c r="B55" i="1"/>
  <c r="C55" i="1"/>
  <c r="A56" i="1"/>
  <c r="B56" i="1"/>
  <c r="C56" i="1"/>
  <c r="B57" i="1"/>
  <c r="C57" i="1"/>
  <c r="B37" i="1" l="1"/>
  <c r="C37" i="1"/>
  <c r="B5" i="1" l="1"/>
  <c r="A6" i="1"/>
  <c r="B6" i="1"/>
  <c r="C6" i="1"/>
  <c r="A7" i="1"/>
  <c r="B7" i="1"/>
  <c r="C7" i="1"/>
  <c r="A8" i="1"/>
  <c r="B8" i="1"/>
  <c r="C8" i="1"/>
  <c r="A9" i="1"/>
  <c r="B9" i="1"/>
  <c r="C9" i="1"/>
  <c r="A10" i="1"/>
  <c r="B10" i="1"/>
  <c r="C10" i="1"/>
  <c r="A11" i="1"/>
  <c r="B11" i="1"/>
  <c r="C11" i="1"/>
  <c r="A12" i="1"/>
  <c r="B12" i="1"/>
  <c r="C12" i="1"/>
  <c r="A13" i="1"/>
  <c r="B13" i="1"/>
  <c r="C13" i="1"/>
  <c r="A14" i="1"/>
  <c r="B14" i="1"/>
  <c r="C14" i="1"/>
  <c r="A15" i="1"/>
  <c r="B15" i="1"/>
  <c r="C15" i="1"/>
  <c r="A16" i="1"/>
  <c r="B16" i="1"/>
  <c r="C16" i="1"/>
  <c r="A17" i="1"/>
  <c r="B17" i="1"/>
  <c r="C17" i="1"/>
  <c r="B19" i="1"/>
  <c r="C19" i="1"/>
  <c r="A20" i="1"/>
  <c r="B20" i="1"/>
  <c r="C20" i="1"/>
  <c r="A21" i="1"/>
  <c r="B21" i="1"/>
  <c r="C21" i="1"/>
  <c r="A22" i="1"/>
  <c r="B22" i="1"/>
  <c r="C22" i="1"/>
  <c r="A23" i="1"/>
  <c r="B23" i="1"/>
  <c r="C23" i="1"/>
  <c r="A24" i="1"/>
  <c r="B24" i="1"/>
  <c r="C24" i="1"/>
  <c r="A25" i="1"/>
  <c r="B25" i="1"/>
  <c r="C25" i="1"/>
  <c r="A26" i="1"/>
  <c r="B26" i="1"/>
  <c r="C26" i="1"/>
  <c r="A27" i="1"/>
  <c r="B27" i="1"/>
  <c r="C27" i="1"/>
  <c r="A28" i="1"/>
  <c r="B28" i="1"/>
  <c r="C28" i="1"/>
  <c r="A29" i="1"/>
  <c r="B29" i="1"/>
  <c r="C29" i="1"/>
  <c r="A30" i="1"/>
  <c r="B30" i="1"/>
  <c r="C30" i="1"/>
  <c r="A31" i="1"/>
  <c r="B31" i="1"/>
  <c r="C31" i="1"/>
  <c r="A32" i="1"/>
  <c r="B32" i="1"/>
  <c r="C32" i="1"/>
  <c r="C97" i="1" l="1"/>
  <c r="C98" i="1" l="1"/>
  <c r="C99" i="1" s="1"/>
</calcChain>
</file>

<file path=xl/sharedStrings.xml><?xml version="1.0" encoding="utf-8"?>
<sst xmlns="http://schemas.openxmlformats.org/spreadsheetml/2006/main" count="17" uniqueCount="17">
  <si>
    <t>II.</t>
  </si>
  <si>
    <t>I.</t>
  </si>
  <si>
    <t>III.</t>
  </si>
  <si>
    <t>IV.</t>
  </si>
  <si>
    <t>V.</t>
  </si>
  <si>
    <t>VI.</t>
  </si>
  <si>
    <t xml:space="preserve">ENERGTESKA SANACIJA RUARD-BUCELLENIJEVE GRAŠČINE </t>
  </si>
  <si>
    <t xml:space="preserve">GRADBENO OBRTNIŠKA DELA </t>
  </si>
  <si>
    <t xml:space="preserve">ELEKTRO INSTALACIJE </t>
  </si>
  <si>
    <t xml:space="preserve">STROJNE INŠTALACIJE </t>
  </si>
  <si>
    <t xml:space="preserve">POPOTRESNA OBNOVA </t>
  </si>
  <si>
    <t xml:space="preserve">DVIGALO </t>
  </si>
  <si>
    <t>KONSERVATORSKO-RESTAVRATORSKA DELA</t>
  </si>
  <si>
    <t xml:space="preserve">SKUPAJ DELA I.-VI. </t>
  </si>
  <si>
    <t>DDV V VIŠINI 22,0%</t>
  </si>
  <si>
    <t xml:space="preserve">SKUPAJ Z DDV </t>
  </si>
  <si>
    <t xml:space="preserve">REKAPITULACIJA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</si>
</sst>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15">
    <xf numFmtId="0" fontId="0" fillId="0" borderId="0" xfId="0"/>
    <xf numFmtId="49" fontId="0" fillId="0" borderId="0" xfId="0" applyNumberFormat="1"/>
    <xf numFmtId="0" fontId="1" fillId="0" borderId="0" xfId="0" applyFont="1"/>
    <xf numFmtId="0" fontId="3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49" fontId="1" fillId="0" borderId="0" xfId="0" applyNumberFormat="1" applyFont="1"/>
    <xf numFmtId="4" fontId="0" fillId="0" borderId="0" xfId="0" applyNumberFormat="1"/>
    <xf numFmtId="4" fontId="1" fillId="0" borderId="0" xfId="0" applyNumberFormat="1" applyFont="1"/>
    <xf numFmtId="4" fontId="1" fillId="0" borderId="3" xfId="0" applyNumberFormat="1" applyFont="1" applyBorder="1"/>
    <xf numFmtId="4" fontId="0" fillId="0" borderId="3" xfId="0" applyNumberFormat="1" applyBorder="1"/>
    <xf numFmtId="0" fontId="3" fillId="0" borderId="0" xfId="0" applyFont="1" applyAlignment="1">
      <alignment horizontal="center"/>
    </xf>
    <xf numFmtId="1" fontId="0" fillId="0" borderId="0" xfId="0" applyNumberFormat="1"/>
    <xf numFmtId="1" fontId="1" fillId="0" borderId="0" xfId="0" applyNumberFormat="1" applyFont="1"/>
  </cellXfs>
  <cellStyles count="2">
    <cellStyle name="Navadno" xfId="0" builtinId="0"/>
    <cellStyle name="Navadno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Vsi_upor\PolonaB\PZI%202017_DOKON&#268;NI\I_Ruard-Buccellinijeva_gradb.obrtni&#353;ka%20del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Vsi_upor\PolonaB\PZI%202017_DOKON&#268;NI\II_Ruard-Buccellinijeva_elektro%20instalacije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Vsi_upor\PolonaB\PZI%202017_DOKON&#268;NI\123_2017%20RUARDOVA%20GRA&#352;&#268;INA%20PZI%20novelacija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Vsi_upor\PolonaB\PZI%202017_DOKON&#268;NI\IV_Ruard-Buccellinijeva_%20popotresna%20obnov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Vsi_upor\PolonaB\PZI%202017_DOKON&#268;NI\V_Ruard-Buccellinijeva_%20dvigalo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Vsi_upor\PolonaB\PZI%202017_DOKON&#268;NI\VI-Ruard-Buccellinijeva_konservatorsko%20restavratorska%20del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ADBENO-OBRTNIŠKA DELA"/>
      <sheetName val="REKAPITULACIJA"/>
    </sheetNames>
    <sheetDataSet>
      <sheetData sheetId="0" refreshError="1"/>
      <sheetData sheetId="1">
        <row r="10">
          <cell r="B10" t="str">
            <v>A. GRADBENA DELA</v>
          </cell>
        </row>
        <row r="12">
          <cell r="A12">
            <v>5</v>
          </cell>
          <cell r="B12" t="str">
            <v>PREDDELA</v>
          </cell>
          <cell r="C12">
            <v>0</v>
          </cell>
        </row>
        <row r="13">
          <cell r="A13">
            <v>10</v>
          </cell>
          <cell r="B13" t="str">
            <v>RUŠITVE</v>
          </cell>
          <cell r="C13">
            <v>0</v>
          </cell>
        </row>
        <row r="14">
          <cell r="A14">
            <v>20</v>
          </cell>
          <cell r="B14" t="str">
            <v>ZEMELJSKA DELA</v>
          </cell>
          <cell r="C14">
            <v>0</v>
          </cell>
        </row>
        <row r="15">
          <cell r="A15">
            <v>30</v>
          </cell>
          <cell r="B15" t="str">
            <v>BETONSKA DELA</v>
          </cell>
          <cell r="C15">
            <v>0</v>
          </cell>
        </row>
        <row r="16">
          <cell r="A16">
            <v>40</v>
          </cell>
          <cell r="B16" t="str">
            <v>ZIDARSKA DELA</v>
          </cell>
          <cell r="C16">
            <v>0</v>
          </cell>
        </row>
        <row r="17">
          <cell r="A17">
            <v>50</v>
          </cell>
          <cell r="B17" t="str">
            <v>TESARSKA DELA</v>
          </cell>
          <cell r="C17">
            <v>0</v>
          </cell>
        </row>
        <row r="18">
          <cell r="A18">
            <v>70</v>
          </cell>
          <cell r="B18" t="str">
            <v>KROVSKA DELA</v>
          </cell>
          <cell r="C18">
            <v>0</v>
          </cell>
        </row>
        <row r="19">
          <cell r="A19">
            <v>80</v>
          </cell>
          <cell r="B19" t="str">
            <v>FASADERSKA DELA</v>
          </cell>
          <cell r="C19">
            <v>0</v>
          </cell>
        </row>
        <row r="20">
          <cell r="A20">
            <v>90</v>
          </cell>
          <cell r="B20" t="str">
            <v>KANALIZACIJA</v>
          </cell>
          <cell r="C20">
            <v>0</v>
          </cell>
        </row>
        <row r="21">
          <cell r="A21">
            <v>93</v>
          </cell>
          <cell r="B21" t="str">
            <v>DRENAŽA</v>
          </cell>
          <cell r="C21">
            <v>0</v>
          </cell>
        </row>
        <row r="22">
          <cell r="A22">
            <v>95</v>
          </cell>
          <cell r="B22" t="str">
            <v>ZUNANJA DELA</v>
          </cell>
          <cell r="C22">
            <v>0</v>
          </cell>
        </row>
        <row r="24">
          <cell r="A24" t="str">
            <v>Skupaj</v>
          </cell>
          <cell r="B24" t="str">
            <v>gradbena dela</v>
          </cell>
          <cell r="C24">
            <v>0</v>
          </cell>
        </row>
        <row r="26">
          <cell r="B26" t="str">
            <v>B. OBRTNIŠKA DELA</v>
          </cell>
        </row>
        <row r="28">
          <cell r="A28">
            <v>500</v>
          </cell>
          <cell r="B28" t="str">
            <v>KLEPARSKA DELA</v>
          </cell>
          <cell r="C28">
            <v>0</v>
          </cell>
        </row>
        <row r="29">
          <cell r="A29">
            <v>520</v>
          </cell>
          <cell r="B29" t="str">
            <v>DELA V ALUMINIJU</v>
          </cell>
          <cell r="C29">
            <v>0</v>
          </cell>
        </row>
        <row r="30">
          <cell r="A30">
            <v>580</v>
          </cell>
          <cell r="B30" t="str">
            <v>KLJUČAVNIČARSKA DELA</v>
          </cell>
          <cell r="C30">
            <v>0</v>
          </cell>
        </row>
        <row r="31">
          <cell r="A31">
            <v>582</v>
          </cell>
          <cell r="B31" t="str">
            <v>MIZARSKA DELA</v>
          </cell>
          <cell r="C31">
            <v>0</v>
          </cell>
        </row>
        <row r="32">
          <cell r="A32">
            <v>587</v>
          </cell>
          <cell r="B32" t="str">
            <v>KAMNOSEŠKA DELA</v>
          </cell>
          <cell r="C32">
            <v>0</v>
          </cell>
        </row>
        <row r="33">
          <cell r="A33">
            <v>590</v>
          </cell>
          <cell r="B33" t="str">
            <v>KERAMIČARSKA DELA</v>
          </cell>
          <cell r="C33">
            <v>0</v>
          </cell>
        </row>
        <row r="34">
          <cell r="A34">
            <v>600</v>
          </cell>
          <cell r="B34" t="str">
            <v>SLIKARSKO PLESKARSKA DELA</v>
          </cell>
          <cell r="C34">
            <v>0</v>
          </cell>
        </row>
        <row r="35">
          <cell r="A35">
            <v>610</v>
          </cell>
          <cell r="B35" t="str">
            <v>TLAKARSKA DELA</v>
          </cell>
          <cell r="C35">
            <v>0</v>
          </cell>
        </row>
        <row r="36">
          <cell r="A36">
            <v>615</v>
          </cell>
          <cell r="B36" t="str">
            <v>MONTAŽNA DELA</v>
          </cell>
          <cell r="C36">
            <v>0</v>
          </cell>
        </row>
        <row r="37">
          <cell r="A37">
            <v>620</v>
          </cell>
          <cell r="B37" t="str">
            <v>RAZNA DELA</v>
          </cell>
          <cell r="C37">
            <v>0</v>
          </cell>
        </row>
        <row r="38">
          <cell r="A38">
            <v>630</v>
          </cell>
          <cell r="B38" t="str">
            <v>DVIGALO</v>
          </cell>
          <cell r="C38">
            <v>0</v>
          </cell>
        </row>
        <row r="39">
          <cell r="A39">
            <v>990</v>
          </cell>
          <cell r="B39" t="str">
            <v>MANIPULATIIVNI STROŠKI</v>
          </cell>
          <cell r="C39">
            <v>0</v>
          </cell>
        </row>
        <row r="41">
          <cell r="A41" t="str">
            <v>Skupaj</v>
          </cell>
          <cell r="B41" t="str">
            <v>obrtniška dela</v>
          </cell>
          <cell r="C41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1"/>
    </sheetNames>
    <sheetDataSet>
      <sheetData sheetId="0">
        <row r="1">
          <cell r="A1" t="str">
            <v>Opis</v>
          </cell>
        </row>
        <row r="557">
          <cell r="A557" t="str">
            <v>Skupaj brez DDV</v>
          </cell>
          <cell r="E557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GREVANJE A"/>
      <sheetName val="OGREVANJE B"/>
      <sheetName val="VODA KANALIZACIJA B"/>
      <sheetName val="PREZRAČEVANJE A"/>
      <sheetName val="REKAPITULACIJA"/>
    </sheetNames>
    <sheetDataSet>
      <sheetData sheetId="0"/>
      <sheetData sheetId="1"/>
      <sheetData sheetId="2"/>
      <sheetData sheetId="3"/>
      <sheetData sheetId="4">
        <row r="8">
          <cell r="A8" t="str">
            <v>5.4.3.1A</v>
          </cell>
          <cell r="B8" t="str">
            <v>CENTRALNO OGREVANJE</v>
          </cell>
          <cell r="C8">
            <v>0</v>
          </cell>
        </row>
        <row r="9">
          <cell r="A9" t="str">
            <v>5.4.3.1B</v>
          </cell>
          <cell r="B9" t="str">
            <v>CENTRALNO OGREVANJE</v>
          </cell>
          <cell r="C9">
            <v>0</v>
          </cell>
        </row>
        <row r="10">
          <cell r="A10" t="str">
            <v>5.4.3.2B</v>
          </cell>
          <cell r="B10" t="str">
            <v>VODOVODNA INŠTALACIJA</v>
          </cell>
          <cell r="C10">
            <v>0</v>
          </cell>
        </row>
        <row r="11">
          <cell r="A11" t="str">
            <v>5.4.3.3A</v>
          </cell>
          <cell r="B11" t="str">
            <v>PREZRAČEVANJE</v>
          </cell>
          <cell r="C11">
            <v>0</v>
          </cell>
        </row>
        <row r="13">
          <cell r="A13" t="str">
            <v xml:space="preserve">SKUPAJ </v>
          </cell>
          <cell r="C13">
            <v>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potresna obnova "/>
    </sheetNames>
    <sheetDataSet>
      <sheetData sheetId="0">
        <row r="105">
          <cell r="B105" t="str">
            <v xml:space="preserve">REKAPITULACIJA </v>
          </cell>
        </row>
        <row r="106">
          <cell r="A106" t="str">
            <v>I</v>
          </cell>
          <cell r="B106" t="str">
            <v xml:space="preserve">RUŠITVE IN ODSTRANJEVANJE </v>
          </cell>
          <cell r="G106">
            <v>0</v>
          </cell>
        </row>
        <row r="107">
          <cell r="A107" t="str">
            <v>II</v>
          </cell>
          <cell r="B107" t="str">
            <v xml:space="preserve">ZEMELJSKA DELA </v>
          </cell>
          <cell r="G107">
            <v>0</v>
          </cell>
        </row>
        <row r="108">
          <cell r="A108" t="str">
            <v>III</v>
          </cell>
          <cell r="B108" t="str">
            <v xml:space="preserve">BETONSKA DELA </v>
          </cell>
          <cell r="G108">
            <v>0</v>
          </cell>
        </row>
        <row r="109">
          <cell r="A109" t="str">
            <v>IV</v>
          </cell>
          <cell r="B109" t="str">
            <v xml:space="preserve">ZIDARSKA DELA </v>
          </cell>
          <cell r="G109">
            <v>0</v>
          </cell>
        </row>
        <row r="110">
          <cell r="A110" t="str">
            <v>V</v>
          </cell>
          <cell r="B110" t="str">
            <v xml:space="preserve">TESARSKA DELA </v>
          </cell>
          <cell r="G110">
            <v>0</v>
          </cell>
        </row>
        <row r="111">
          <cell r="A111" t="str">
            <v>VI</v>
          </cell>
          <cell r="B111" t="str">
            <v xml:space="preserve">FASADERSKA DELA </v>
          </cell>
          <cell r="G111">
            <v>0</v>
          </cell>
        </row>
        <row r="112">
          <cell r="A112" t="str">
            <v>VII</v>
          </cell>
          <cell r="B112" t="str">
            <v>ODVODNAVANJE (drenaža in kanalizacija)</v>
          </cell>
          <cell r="G112">
            <v>0</v>
          </cell>
        </row>
        <row r="113">
          <cell r="A113" t="str">
            <v>VIII</v>
          </cell>
          <cell r="B113" t="str">
            <v xml:space="preserve">DRUGA GRADBENA DELA </v>
          </cell>
          <cell r="G113">
            <v>0</v>
          </cell>
        </row>
        <row r="114">
          <cell r="B114" t="str">
            <v xml:space="preserve">SKUPAJ </v>
          </cell>
          <cell r="G114">
            <v>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VIGALO"/>
      <sheetName val="REKAPITULACIJA"/>
    </sheetNames>
    <sheetDataSet>
      <sheetData sheetId="0"/>
      <sheetData sheetId="1">
        <row r="6">
          <cell r="B6" t="str">
            <v>A. GRADBENA DELA</v>
          </cell>
        </row>
        <row r="9">
          <cell r="A9" t="str">
            <v>0005</v>
          </cell>
          <cell r="B9" t="str">
            <v>PREDDELA</v>
          </cell>
          <cell r="G9">
            <v>0</v>
          </cell>
        </row>
        <row r="10">
          <cell r="A10" t="str">
            <v>0010</v>
          </cell>
          <cell r="B10" t="str">
            <v>RUŠITVENA</v>
          </cell>
          <cell r="G10">
            <v>0</v>
          </cell>
        </row>
        <row r="11">
          <cell r="A11" t="str">
            <v>0020</v>
          </cell>
          <cell r="B11" t="str">
            <v>ZEMELJSKA DELA</v>
          </cell>
          <cell r="G11">
            <v>0</v>
          </cell>
        </row>
        <row r="12">
          <cell r="A12" t="str">
            <v>0030</v>
          </cell>
          <cell r="B12" t="str">
            <v>BETONSKA DELA</v>
          </cell>
          <cell r="G12">
            <v>0</v>
          </cell>
        </row>
        <row r="13">
          <cell r="A13" t="str">
            <v>0040</v>
          </cell>
          <cell r="B13" t="str">
            <v>ZIDARSKA DELA</v>
          </cell>
          <cell r="G13">
            <v>0</v>
          </cell>
        </row>
        <row r="14">
          <cell r="A14" t="str">
            <v>0050</v>
          </cell>
          <cell r="B14" t="str">
            <v>TESARSKA DELA</v>
          </cell>
          <cell r="G14">
            <v>0</v>
          </cell>
        </row>
        <row r="15">
          <cell r="A15" t="str">
            <v>0070</v>
          </cell>
          <cell r="B15" t="str">
            <v>KROVSKA DELA</v>
          </cell>
          <cell r="G15">
            <v>0</v>
          </cell>
        </row>
        <row r="16">
          <cell r="A16" t="str">
            <v>0080</v>
          </cell>
          <cell r="B16" t="str">
            <v>FASADERSKA DELA</v>
          </cell>
          <cell r="G16">
            <v>0</v>
          </cell>
        </row>
        <row r="17">
          <cell r="A17" t="str">
            <v>0090</v>
          </cell>
          <cell r="B17" t="str">
            <v>KANALIZACIJA</v>
          </cell>
          <cell r="G17">
            <v>0</v>
          </cell>
        </row>
        <row r="18">
          <cell r="A18" t="str">
            <v>0095</v>
          </cell>
          <cell r="B18" t="str">
            <v>ZUNANJA DELA</v>
          </cell>
          <cell r="G18">
            <v>0</v>
          </cell>
        </row>
        <row r="19">
          <cell r="A19" t="str">
            <v>0490</v>
          </cell>
          <cell r="B19" t="str">
            <v>NEPREDVIDENA GRADBENA DELA</v>
          </cell>
          <cell r="G19">
            <v>0</v>
          </cell>
        </row>
        <row r="21">
          <cell r="A21" t="str">
            <v>Skupaj</v>
          </cell>
          <cell r="B21" t="str">
            <v xml:space="preserve"> gradbena dela</v>
          </cell>
          <cell r="G21">
            <v>0</v>
          </cell>
        </row>
        <row r="26">
          <cell r="B26" t="str">
            <v>B. OBRTNIŠKA DELA</v>
          </cell>
        </row>
        <row r="28">
          <cell r="A28" t="str">
            <v>0500</v>
          </cell>
          <cell r="B28" t="str">
            <v>KLEPARSKA DELA</v>
          </cell>
          <cell r="G28">
            <v>0</v>
          </cell>
        </row>
        <row r="29">
          <cell r="A29" t="str">
            <v>0520</v>
          </cell>
          <cell r="B29" t="str">
            <v>DELA V ALUMINIJU</v>
          </cell>
          <cell r="G29">
            <v>0</v>
          </cell>
        </row>
        <row r="30">
          <cell r="A30" t="str">
            <v>0580</v>
          </cell>
          <cell r="B30" t="str">
            <v>KLJUČAVNIČARSKA DELA</v>
          </cell>
          <cell r="G30">
            <v>0</v>
          </cell>
        </row>
        <row r="31">
          <cell r="A31" t="str">
            <v>0582</v>
          </cell>
          <cell r="B31" t="str">
            <v>MIZARSKA DELA</v>
          </cell>
          <cell r="G31">
            <v>0</v>
          </cell>
        </row>
        <row r="32">
          <cell r="A32" t="str">
            <v>0587</v>
          </cell>
          <cell r="B32" t="str">
            <v>KAMNOSEŠKA DELA</v>
          </cell>
          <cell r="G32">
            <v>0</v>
          </cell>
        </row>
        <row r="33">
          <cell r="A33" t="str">
            <v>0600</v>
          </cell>
          <cell r="B33" t="str">
            <v>SLIKARSKO PLESKARSKA DELA</v>
          </cell>
          <cell r="G33">
            <v>0</v>
          </cell>
        </row>
        <row r="34">
          <cell r="A34" t="str">
            <v>0630</v>
          </cell>
          <cell r="B34" t="str">
            <v>DVIGALO</v>
          </cell>
          <cell r="G34">
            <v>0</v>
          </cell>
        </row>
        <row r="35">
          <cell r="A35" t="str">
            <v>0990</v>
          </cell>
          <cell r="B35" t="str">
            <v>MANIPULATIVNI STROŠKI</v>
          </cell>
          <cell r="G35">
            <v>0</v>
          </cell>
        </row>
        <row r="37">
          <cell r="A37" t="str">
            <v>Skupaj</v>
          </cell>
          <cell r="B37" t="str">
            <v>obrtniška dela</v>
          </cell>
          <cell r="G37">
            <v>0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onservatorsko-rest. dela"/>
    </sheetNames>
    <sheetDataSet>
      <sheetData sheetId="0">
        <row r="24">
          <cell r="A24" t="str">
            <v>1. REKAPITULACIJA STROŠKOV</v>
          </cell>
        </row>
        <row r="27">
          <cell r="A27" t="str">
            <v>2. LESENI ELEMENTI</v>
          </cell>
          <cell r="B27">
            <v>0</v>
          </cell>
        </row>
        <row r="28">
          <cell r="A28" t="str">
            <v>3. KOVINSKI ELEMENTI</v>
          </cell>
          <cell r="B28">
            <v>0</v>
          </cell>
        </row>
        <row r="29">
          <cell r="A29" t="str">
            <v>4. KAMNITI ELEMENTI</v>
          </cell>
          <cell r="B29">
            <v>0</v>
          </cell>
        </row>
        <row r="30">
          <cell r="A30" t="str">
            <v>5. STENSKE POSLIKAVE</v>
          </cell>
          <cell r="B30">
            <v>0</v>
          </cell>
        </row>
        <row r="31">
          <cell r="A31" t="str">
            <v>6. FASADA</v>
          </cell>
          <cell r="B31">
            <v>0</v>
          </cell>
        </row>
        <row r="32">
          <cell r="A32" t="str">
            <v>VSE SKUPAJ</v>
          </cell>
          <cell r="B32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9"/>
  <sheetViews>
    <sheetView tabSelected="1" topLeftCell="A22" workbookViewId="0">
      <selection activeCell="C42" sqref="C42"/>
    </sheetView>
  </sheetViews>
  <sheetFormatPr defaultRowHeight="15" x14ac:dyDescent="0.25"/>
  <cols>
    <col min="1" max="1" width="9.140625" customWidth="1"/>
    <col min="2" max="2" width="38.7109375" customWidth="1"/>
    <col min="3" max="3" width="18.140625" customWidth="1"/>
  </cols>
  <sheetData>
    <row r="1" spans="1:4" ht="15.75" x14ac:dyDescent="0.25">
      <c r="B1" s="12" t="s">
        <v>16</v>
      </c>
    </row>
    <row r="2" spans="1:4" ht="15.75" x14ac:dyDescent="0.25">
      <c r="B2" s="3" t="s">
        <v>6</v>
      </c>
    </row>
    <row r="3" spans="1:4" ht="15.75" thickBot="1" x14ac:dyDescent="0.3"/>
    <row r="4" spans="1:4" ht="15.75" thickBot="1" x14ac:dyDescent="0.3">
      <c r="A4" s="4" t="s">
        <v>1</v>
      </c>
      <c r="B4" s="5" t="s">
        <v>7</v>
      </c>
      <c r="C4" s="6"/>
      <c r="D4" s="2"/>
    </row>
    <row r="5" spans="1:4" x14ac:dyDescent="0.25">
      <c r="B5" t="str">
        <f>[1]REKAPITULACIJA!B10</f>
        <v>A. GRADBENA DELA</v>
      </c>
      <c r="C5" s="8"/>
    </row>
    <row r="6" spans="1:4" x14ac:dyDescent="0.25">
      <c r="A6">
        <f>[1]REKAPITULACIJA!A12</f>
        <v>5</v>
      </c>
      <c r="B6" t="str">
        <f>[1]REKAPITULACIJA!B12</f>
        <v>PREDDELA</v>
      </c>
      <c r="C6" s="8">
        <f>[1]REKAPITULACIJA!C12</f>
        <v>0</v>
      </c>
    </row>
    <row r="7" spans="1:4" x14ac:dyDescent="0.25">
      <c r="A7">
        <f>[1]REKAPITULACIJA!A13</f>
        <v>10</v>
      </c>
      <c r="B7" t="str">
        <f>[1]REKAPITULACIJA!B13</f>
        <v>RUŠITVE</v>
      </c>
      <c r="C7" s="8">
        <f>[1]REKAPITULACIJA!C13</f>
        <v>0</v>
      </c>
    </row>
    <row r="8" spans="1:4" x14ac:dyDescent="0.25">
      <c r="A8">
        <f>[1]REKAPITULACIJA!A14</f>
        <v>20</v>
      </c>
      <c r="B8" t="str">
        <f>[1]REKAPITULACIJA!B14</f>
        <v>ZEMELJSKA DELA</v>
      </c>
      <c r="C8" s="8">
        <f>[1]REKAPITULACIJA!C14</f>
        <v>0</v>
      </c>
    </row>
    <row r="9" spans="1:4" x14ac:dyDescent="0.25">
      <c r="A9">
        <f>[1]REKAPITULACIJA!A15</f>
        <v>30</v>
      </c>
      <c r="B9" t="str">
        <f>[1]REKAPITULACIJA!B15</f>
        <v>BETONSKA DELA</v>
      </c>
      <c r="C9" s="8">
        <f>[1]REKAPITULACIJA!C15</f>
        <v>0</v>
      </c>
    </row>
    <row r="10" spans="1:4" x14ac:dyDescent="0.25">
      <c r="A10">
        <f>[1]REKAPITULACIJA!A16</f>
        <v>40</v>
      </c>
      <c r="B10" t="str">
        <f>[1]REKAPITULACIJA!B16</f>
        <v>ZIDARSKA DELA</v>
      </c>
      <c r="C10" s="8">
        <f>[1]REKAPITULACIJA!C16</f>
        <v>0</v>
      </c>
    </row>
    <row r="11" spans="1:4" x14ac:dyDescent="0.25">
      <c r="A11">
        <f>[1]REKAPITULACIJA!A17</f>
        <v>50</v>
      </c>
      <c r="B11" t="str">
        <f>[1]REKAPITULACIJA!B17</f>
        <v>TESARSKA DELA</v>
      </c>
      <c r="C11" s="8">
        <f>[1]REKAPITULACIJA!C17</f>
        <v>0</v>
      </c>
    </row>
    <row r="12" spans="1:4" x14ac:dyDescent="0.25">
      <c r="A12">
        <f>[1]REKAPITULACIJA!A18</f>
        <v>70</v>
      </c>
      <c r="B12" t="str">
        <f>[1]REKAPITULACIJA!B18</f>
        <v>KROVSKA DELA</v>
      </c>
      <c r="C12" s="8">
        <f>[1]REKAPITULACIJA!C18</f>
        <v>0</v>
      </c>
    </row>
    <row r="13" spans="1:4" x14ac:dyDescent="0.25">
      <c r="A13">
        <f>[1]REKAPITULACIJA!A19</f>
        <v>80</v>
      </c>
      <c r="B13" t="str">
        <f>[1]REKAPITULACIJA!B19</f>
        <v>FASADERSKA DELA</v>
      </c>
      <c r="C13" s="8">
        <f>[1]REKAPITULACIJA!C19</f>
        <v>0</v>
      </c>
    </row>
    <row r="14" spans="1:4" x14ac:dyDescent="0.25">
      <c r="A14">
        <f>[1]REKAPITULACIJA!A20</f>
        <v>90</v>
      </c>
      <c r="B14" t="str">
        <f>[1]REKAPITULACIJA!B20</f>
        <v>KANALIZACIJA</v>
      </c>
      <c r="C14" s="8">
        <f>[1]REKAPITULACIJA!C20</f>
        <v>0</v>
      </c>
    </row>
    <row r="15" spans="1:4" x14ac:dyDescent="0.25">
      <c r="A15">
        <f>[1]REKAPITULACIJA!A21</f>
        <v>93</v>
      </c>
      <c r="B15" t="str">
        <f>[1]REKAPITULACIJA!B21</f>
        <v>DRENAŽA</v>
      </c>
      <c r="C15" s="8">
        <f>[1]REKAPITULACIJA!C21</f>
        <v>0</v>
      </c>
    </row>
    <row r="16" spans="1:4" x14ac:dyDescent="0.25">
      <c r="A16">
        <f>[1]REKAPITULACIJA!A22</f>
        <v>95</v>
      </c>
      <c r="B16" t="str">
        <f>[1]REKAPITULACIJA!B22</f>
        <v>ZUNANJA DELA</v>
      </c>
      <c r="C16" s="8">
        <f>[1]REKAPITULACIJA!C22</f>
        <v>0</v>
      </c>
    </row>
    <row r="17" spans="1:3" x14ac:dyDescent="0.25">
      <c r="A17" s="2" t="str">
        <f>[1]REKAPITULACIJA!A24</f>
        <v>Skupaj</v>
      </c>
      <c r="B17" s="2" t="str">
        <f>[1]REKAPITULACIJA!B24</f>
        <v>gradbena dela</v>
      </c>
      <c r="C17" s="9">
        <f>[1]REKAPITULACIJA!C24</f>
        <v>0</v>
      </c>
    </row>
    <row r="18" spans="1:3" x14ac:dyDescent="0.25">
      <c r="C18" s="8"/>
    </row>
    <row r="19" spans="1:3" x14ac:dyDescent="0.25">
      <c r="B19" t="str">
        <f>[1]REKAPITULACIJA!B26</f>
        <v>B. OBRTNIŠKA DELA</v>
      </c>
      <c r="C19" s="8">
        <f>[1]REKAPITULACIJA!C26</f>
        <v>0</v>
      </c>
    </row>
    <row r="20" spans="1:3" x14ac:dyDescent="0.25">
      <c r="A20">
        <f>[1]REKAPITULACIJA!A28</f>
        <v>500</v>
      </c>
      <c r="B20" t="str">
        <f>[1]REKAPITULACIJA!B28</f>
        <v>KLEPARSKA DELA</v>
      </c>
      <c r="C20" s="8">
        <f>[1]REKAPITULACIJA!C28</f>
        <v>0</v>
      </c>
    </row>
    <row r="21" spans="1:3" x14ac:dyDescent="0.25">
      <c r="A21">
        <f>[1]REKAPITULACIJA!A29</f>
        <v>520</v>
      </c>
      <c r="B21" t="str">
        <f>[1]REKAPITULACIJA!B29</f>
        <v>DELA V ALUMINIJU</v>
      </c>
      <c r="C21" s="8">
        <f>[1]REKAPITULACIJA!C29</f>
        <v>0</v>
      </c>
    </row>
    <row r="22" spans="1:3" x14ac:dyDescent="0.25">
      <c r="A22">
        <f>[1]REKAPITULACIJA!A30</f>
        <v>580</v>
      </c>
      <c r="B22" t="str">
        <f>[1]REKAPITULACIJA!B30</f>
        <v>KLJUČAVNIČARSKA DELA</v>
      </c>
      <c r="C22" s="8">
        <f>[1]REKAPITULACIJA!C30</f>
        <v>0</v>
      </c>
    </row>
    <row r="23" spans="1:3" x14ac:dyDescent="0.25">
      <c r="A23">
        <f>[1]REKAPITULACIJA!A31</f>
        <v>582</v>
      </c>
      <c r="B23" t="str">
        <f>[1]REKAPITULACIJA!B31</f>
        <v>MIZARSKA DELA</v>
      </c>
      <c r="C23" s="8">
        <f>[1]REKAPITULACIJA!C31</f>
        <v>0</v>
      </c>
    </row>
    <row r="24" spans="1:3" x14ac:dyDescent="0.25">
      <c r="A24">
        <f>[1]REKAPITULACIJA!A32</f>
        <v>587</v>
      </c>
      <c r="B24" t="str">
        <f>[1]REKAPITULACIJA!B32</f>
        <v>KAMNOSEŠKA DELA</v>
      </c>
      <c r="C24" s="8">
        <f>[1]REKAPITULACIJA!C32</f>
        <v>0</v>
      </c>
    </row>
    <row r="25" spans="1:3" x14ac:dyDescent="0.25">
      <c r="A25">
        <f>[1]REKAPITULACIJA!A33</f>
        <v>590</v>
      </c>
      <c r="B25" t="str">
        <f>[1]REKAPITULACIJA!B33</f>
        <v>KERAMIČARSKA DELA</v>
      </c>
      <c r="C25" s="8">
        <f>[1]REKAPITULACIJA!C33</f>
        <v>0</v>
      </c>
    </row>
    <row r="26" spans="1:3" x14ac:dyDescent="0.25">
      <c r="A26">
        <f>[1]REKAPITULACIJA!A34</f>
        <v>600</v>
      </c>
      <c r="B26" t="str">
        <f>[1]REKAPITULACIJA!B34</f>
        <v>SLIKARSKO PLESKARSKA DELA</v>
      </c>
      <c r="C26" s="8">
        <f>[1]REKAPITULACIJA!C34</f>
        <v>0</v>
      </c>
    </row>
    <row r="27" spans="1:3" x14ac:dyDescent="0.25">
      <c r="A27">
        <f>[1]REKAPITULACIJA!A35</f>
        <v>610</v>
      </c>
      <c r="B27" t="str">
        <f>[1]REKAPITULACIJA!B35</f>
        <v>TLAKARSKA DELA</v>
      </c>
      <c r="C27" s="8">
        <f>[1]REKAPITULACIJA!C35</f>
        <v>0</v>
      </c>
    </row>
    <row r="28" spans="1:3" x14ac:dyDescent="0.25">
      <c r="A28">
        <f>[1]REKAPITULACIJA!A36</f>
        <v>615</v>
      </c>
      <c r="B28" t="str">
        <f>[1]REKAPITULACIJA!B36</f>
        <v>MONTAŽNA DELA</v>
      </c>
      <c r="C28" s="8">
        <f>[1]REKAPITULACIJA!C36</f>
        <v>0</v>
      </c>
    </row>
    <row r="29" spans="1:3" x14ac:dyDescent="0.25">
      <c r="A29">
        <f>[1]REKAPITULACIJA!A37</f>
        <v>620</v>
      </c>
      <c r="B29" t="str">
        <f>[1]REKAPITULACIJA!B37</f>
        <v>RAZNA DELA</v>
      </c>
      <c r="C29" s="8">
        <f>[1]REKAPITULACIJA!C37</f>
        <v>0</v>
      </c>
    </row>
    <row r="30" spans="1:3" x14ac:dyDescent="0.25">
      <c r="A30">
        <f>[1]REKAPITULACIJA!A38</f>
        <v>630</v>
      </c>
      <c r="B30" t="str">
        <f>[1]REKAPITULACIJA!B38</f>
        <v>DVIGALO</v>
      </c>
      <c r="C30" s="8">
        <f>[1]REKAPITULACIJA!C38</f>
        <v>0</v>
      </c>
    </row>
    <row r="31" spans="1:3" x14ac:dyDescent="0.25">
      <c r="A31">
        <f>[1]REKAPITULACIJA!A39</f>
        <v>990</v>
      </c>
      <c r="B31" t="str">
        <f>[1]REKAPITULACIJA!B39</f>
        <v>MANIPULATIIVNI STROŠKI</v>
      </c>
      <c r="C31" s="8">
        <f>[1]REKAPITULACIJA!C39</f>
        <v>0</v>
      </c>
    </row>
    <row r="32" spans="1:3" x14ac:dyDescent="0.25">
      <c r="A32" s="2" t="str">
        <f>[1]REKAPITULACIJA!A41</f>
        <v>Skupaj</v>
      </c>
      <c r="B32" s="2" t="str">
        <f>[1]REKAPITULACIJA!B41</f>
        <v>obrtniška dela</v>
      </c>
      <c r="C32" s="9">
        <f>[1]REKAPITULACIJA!C41</f>
        <v>0</v>
      </c>
    </row>
    <row r="33" spans="1:3" x14ac:dyDescent="0.25">
      <c r="A33" s="2"/>
      <c r="B33" s="2"/>
      <c r="C33" s="9"/>
    </row>
    <row r="34" spans="1:3" ht="15.75" thickBot="1" x14ac:dyDescent="0.3"/>
    <row r="35" spans="1:3" ht="15.75" thickBot="1" x14ac:dyDescent="0.3">
      <c r="A35" s="4" t="s">
        <v>0</v>
      </c>
      <c r="B35" s="5" t="s">
        <v>8</v>
      </c>
      <c r="C35" s="6"/>
    </row>
    <row r="36" spans="1:3" x14ac:dyDescent="0.25">
      <c r="C36" s="8"/>
    </row>
    <row r="37" spans="1:3" x14ac:dyDescent="0.25">
      <c r="B37" s="2" t="str">
        <f>[2]List1!A557</f>
        <v>Skupaj brez DDV</v>
      </c>
      <c r="C37" s="9">
        <f>[2]List1!E557</f>
        <v>0</v>
      </c>
    </row>
    <row r="38" spans="1:3" x14ac:dyDescent="0.25">
      <c r="C38" s="8"/>
    </row>
    <row r="39" spans="1:3" ht="15.75" thickBot="1" x14ac:dyDescent="0.3">
      <c r="C39" s="8"/>
    </row>
    <row r="40" spans="1:3" ht="15.75" thickBot="1" x14ac:dyDescent="0.3">
      <c r="A40" s="4" t="s">
        <v>2</v>
      </c>
      <c r="B40" s="5" t="s">
        <v>9</v>
      </c>
      <c r="C40" s="10"/>
    </row>
    <row r="41" spans="1:3" x14ac:dyDescent="0.25">
      <c r="A41" s="13" t="str">
        <f>[3]REKAPITULACIJA!A8</f>
        <v>5.4.3.1A</v>
      </c>
      <c r="B41" s="13" t="str">
        <f>[3]REKAPITULACIJA!B8</f>
        <v>CENTRALNO OGREVANJE</v>
      </c>
      <c r="C41" s="8">
        <f>[3]REKAPITULACIJA!C8</f>
        <v>0</v>
      </c>
    </row>
    <row r="42" spans="1:3" x14ac:dyDescent="0.25">
      <c r="A42" s="13" t="str">
        <f>[3]REKAPITULACIJA!A9</f>
        <v>5.4.3.1B</v>
      </c>
      <c r="B42" s="13" t="str">
        <f>[3]REKAPITULACIJA!B9</f>
        <v>CENTRALNO OGREVANJE</v>
      </c>
      <c r="C42" s="8">
        <f>[3]REKAPITULACIJA!C9</f>
        <v>0</v>
      </c>
    </row>
    <row r="43" spans="1:3" x14ac:dyDescent="0.25">
      <c r="A43" s="13" t="str">
        <f>[3]REKAPITULACIJA!A10</f>
        <v>5.4.3.2B</v>
      </c>
      <c r="B43" s="13" t="str">
        <f>[3]REKAPITULACIJA!B10</f>
        <v>VODOVODNA INŠTALACIJA</v>
      </c>
      <c r="C43" s="8">
        <f>[3]REKAPITULACIJA!C10</f>
        <v>0</v>
      </c>
    </row>
    <row r="44" spans="1:3" x14ac:dyDescent="0.25">
      <c r="A44" s="13" t="str">
        <f>[3]REKAPITULACIJA!A11</f>
        <v>5.4.3.3A</v>
      </c>
      <c r="B44" s="13" t="str">
        <f>[3]REKAPITULACIJA!B11</f>
        <v>PREZRAČEVANJE</v>
      </c>
      <c r="C44" s="8">
        <f>[3]REKAPITULACIJA!C11</f>
        <v>0</v>
      </c>
    </row>
    <row r="45" spans="1:3" x14ac:dyDescent="0.25">
      <c r="B45" s="14" t="str">
        <f>[3]REKAPITULACIJA!A13</f>
        <v xml:space="preserve">SKUPAJ </v>
      </c>
      <c r="C45" s="9">
        <f>[3]REKAPITULACIJA!C13</f>
        <v>0</v>
      </c>
    </row>
    <row r="46" spans="1:3" ht="15.75" thickBot="1" x14ac:dyDescent="0.3">
      <c r="C46" s="8"/>
    </row>
    <row r="47" spans="1:3" ht="15.75" thickBot="1" x14ac:dyDescent="0.3">
      <c r="A47" s="4" t="s">
        <v>3</v>
      </c>
      <c r="B47" s="5" t="s">
        <v>10</v>
      </c>
      <c r="C47" s="10"/>
    </row>
    <row r="48" spans="1:3" x14ac:dyDescent="0.25">
      <c r="B48" t="str">
        <f>'[4]popotresna obnova '!B105</f>
        <v xml:space="preserve">REKAPITULACIJA </v>
      </c>
      <c r="C48" s="8">
        <f>'[4]popotresna obnova '!G105</f>
        <v>0</v>
      </c>
    </row>
    <row r="49" spans="1:3" x14ac:dyDescent="0.25">
      <c r="A49" t="str">
        <f>'[4]popotresna obnova '!A106</f>
        <v>I</v>
      </c>
      <c r="B49" t="str">
        <f>'[4]popotresna obnova '!B106</f>
        <v xml:space="preserve">RUŠITVE IN ODSTRANJEVANJE </v>
      </c>
      <c r="C49" s="8">
        <f>'[4]popotresna obnova '!G106</f>
        <v>0</v>
      </c>
    </row>
    <row r="50" spans="1:3" x14ac:dyDescent="0.25">
      <c r="A50" t="str">
        <f>'[4]popotresna obnova '!A107</f>
        <v>II</v>
      </c>
      <c r="B50" t="str">
        <f>'[4]popotresna obnova '!B107</f>
        <v xml:space="preserve">ZEMELJSKA DELA </v>
      </c>
      <c r="C50" s="8">
        <f>'[4]popotresna obnova '!G107</f>
        <v>0</v>
      </c>
    </row>
    <row r="51" spans="1:3" x14ac:dyDescent="0.25">
      <c r="A51" t="str">
        <f>'[4]popotresna obnova '!A108</f>
        <v>III</v>
      </c>
      <c r="B51" t="str">
        <f>'[4]popotresna obnova '!B108</f>
        <v xml:space="preserve">BETONSKA DELA </v>
      </c>
      <c r="C51" s="8">
        <f>'[4]popotresna obnova '!G108</f>
        <v>0</v>
      </c>
    </row>
    <row r="52" spans="1:3" x14ac:dyDescent="0.25">
      <c r="A52" t="str">
        <f>'[4]popotresna obnova '!A109</f>
        <v>IV</v>
      </c>
      <c r="B52" t="str">
        <f>'[4]popotresna obnova '!B109</f>
        <v xml:space="preserve">ZIDARSKA DELA </v>
      </c>
      <c r="C52" s="8">
        <f>'[4]popotresna obnova '!G109</f>
        <v>0</v>
      </c>
    </row>
    <row r="53" spans="1:3" x14ac:dyDescent="0.25">
      <c r="A53" t="str">
        <f>'[4]popotresna obnova '!A110</f>
        <v>V</v>
      </c>
      <c r="B53" t="str">
        <f>'[4]popotresna obnova '!B110</f>
        <v xml:space="preserve">TESARSKA DELA </v>
      </c>
      <c r="C53" s="8">
        <f>'[4]popotresna obnova '!G110</f>
        <v>0</v>
      </c>
    </row>
    <row r="54" spans="1:3" x14ac:dyDescent="0.25">
      <c r="A54" t="str">
        <f>'[4]popotresna obnova '!A111</f>
        <v>VI</v>
      </c>
      <c r="B54" t="str">
        <f>'[4]popotresna obnova '!B111</f>
        <v xml:space="preserve">FASADERSKA DELA </v>
      </c>
      <c r="C54" s="8">
        <f>'[4]popotresna obnova '!G111</f>
        <v>0</v>
      </c>
    </row>
    <row r="55" spans="1:3" x14ac:dyDescent="0.25">
      <c r="A55" t="str">
        <f>'[4]popotresna obnova '!A112</f>
        <v>VII</v>
      </c>
      <c r="B55" t="str">
        <f>'[4]popotresna obnova '!B112</f>
        <v>ODVODNAVANJE (drenaža in kanalizacija)</v>
      </c>
      <c r="C55" s="8">
        <f>'[4]popotresna obnova '!G112</f>
        <v>0</v>
      </c>
    </row>
    <row r="56" spans="1:3" x14ac:dyDescent="0.25">
      <c r="A56" t="str">
        <f>'[4]popotresna obnova '!A113</f>
        <v>VIII</v>
      </c>
      <c r="B56" t="str">
        <f>'[4]popotresna obnova '!B113</f>
        <v xml:space="preserve">DRUGA GRADBENA DELA </v>
      </c>
      <c r="C56" s="8">
        <f>'[4]popotresna obnova '!G113</f>
        <v>0</v>
      </c>
    </row>
    <row r="57" spans="1:3" x14ac:dyDescent="0.25">
      <c r="B57" s="2" t="str">
        <f>'[4]popotresna obnova '!B114</f>
        <v xml:space="preserve">SKUPAJ </v>
      </c>
      <c r="C57" s="9">
        <f>'[4]popotresna obnova '!G114</f>
        <v>0</v>
      </c>
    </row>
    <row r="58" spans="1:3" x14ac:dyDescent="0.25">
      <c r="C58" s="8"/>
    </row>
    <row r="59" spans="1:3" ht="15.75" thickBot="1" x14ac:dyDescent="0.3">
      <c r="C59" s="8"/>
    </row>
    <row r="60" spans="1:3" ht="15.75" thickBot="1" x14ac:dyDescent="0.3">
      <c r="A60" s="4" t="s">
        <v>4</v>
      </c>
      <c r="B60" s="5" t="s">
        <v>11</v>
      </c>
      <c r="C60" s="11"/>
    </row>
    <row r="61" spans="1:3" x14ac:dyDescent="0.25">
      <c r="A61" s="1"/>
      <c r="B61" s="1" t="str">
        <f>[5]REKAPITULACIJA!B6</f>
        <v>A. GRADBENA DELA</v>
      </c>
      <c r="C61" s="8"/>
    </row>
    <row r="62" spans="1:3" x14ac:dyDescent="0.25">
      <c r="A62" s="1" t="str">
        <f>[5]REKAPITULACIJA!A9</f>
        <v>0005</v>
      </c>
      <c r="B62" s="1" t="str">
        <f>[5]REKAPITULACIJA!B9</f>
        <v>PREDDELA</v>
      </c>
      <c r="C62" s="8">
        <f>[5]REKAPITULACIJA!G9</f>
        <v>0</v>
      </c>
    </row>
    <row r="63" spans="1:3" x14ac:dyDescent="0.25">
      <c r="A63" s="1" t="str">
        <f>[5]REKAPITULACIJA!A10</f>
        <v>0010</v>
      </c>
      <c r="B63" s="1" t="str">
        <f>[5]REKAPITULACIJA!B10</f>
        <v>RUŠITVENA</v>
      </c>
      <c r="C63" s="8">
        <f>[5]REKAPITULACIJA!G10</f>
        <v>0</v>
      </c>
    </row>
    <row r="64" spans="1:3" x14ac:dyDescent="0.25">
      <c r="A64" s="1" t="str">
        <f>[5]REKAPITULACIJA!A11</f>
        <v>0020</v>
      </c>
      <c r="B64" s="1" t="str">
        <f>[5]REKAPITULACIJA!B11</f>
        <v>ZEMELJSKA DELA</v>
      </c>
      <c r="C64" s="8">
        <f>[5]REKAPITULACIJA!G11</f>
        <v>0</v>
      </c>
    </row>
    <row r="65" spans="1:3" x14ac:dyDescent="0.25">
      <c r="A65" s="1" t="str">
        <f>[5]REKAPITULACIJA!A12</f>
        <v>0030</v>
      </c>
      <c r="B65" s="1" t="str">
        <f>[5]REKAPITULACIJA!B12</f>
        <v>BETONSKA DELA</v>
      </c>
      <c r="C65" s="8">
        <f>[5]REKAPITULACIJA!G12</f>
        <v>0</v>
      </c>
    </row>
    <row r="66" spans="1:3" x14ac:dyDescent="0.25">
      <c r="A66" s="1" t="str">
        <f>[5]REKAPITULACIJA!A13</f>
        <v>0040</v>
      </c>
      <c r="B66" s="1" t="str">
        <f>[5]REKAPITULACIJA!B13</f>
        <v>ZIDARSKA DELA</v>
      </c>
      <c r="C66" s="8">
        <f>[5]REKAPITULACIJA!G13</f>
        <v>0</v>
      </c>
    </row>
    <row r="67" spans="1:3" x14ac:dyDescent="0.25">
      <c r="A67" s="1" t="str">
        <f>[5]REKAPITULACIJA!A14</f>
        <v>0050</v>
      </c>
      <c r="B67" s="1" t="str">
        <f>[5]REKAPITULACIJA!B14</f>
        <v>TESARSKA DELA</v>
      </c>
      <c r="C67" s="8">
        <f>[5]REKAPITULACIJA!G14</f>
        <v>0</v>
      </c>
    </row>
    <row r="68" spans="1:3" x14ac:dyDescent="0.25">
      <c r="A68" s="1" t="str">
        <f>[5]REKAPITULACIJA!A15</f>
        <v>0070</v>
      </c>
      <c r="B68" s="1" t="str">
        <f>[5]REKAPITULACIJA!B15</f>
        <v>KROVSKA DELA</v>
      </c>
      <c r="C68" s="8">
        <f>[5]REKAPITULACIJA!G15</f>
        <v>0</v>
      </c>
    </row>
    <row r="69" spans="1:3" x14ac:dyDescent="0.25">
      <c r="A69" s="1" t="str">
        <f>[5]REKAPITULACIJA!A16</f>
        <v>0080</v>
      </c>
      <c r="B69" s="1" t="str">
        <f>[5]REKAPITULACIJA!B16</f>
        <v>FASADERSKA DELA</v>
      </c>
      <c r="C69" s="8">
        <f>[5]REKAPITULACIJA!G16</f>
        <v>0</v>
      </c>
    </row>
    <row r="70" spans="1:3" x14ac:dyDescent="0.25">
      <c r="A70" s="1" t="str">
        <f>[5]REKAPITULACIJA!A17</f>
        <v>0090</v>
      </c>
      <c r="B70" s="1" t="str">
        <f>[5]REKAPITULACIJA!B17</f>
        <v>KANALIZACIJA</v>
      </c>
      <c r="C70" s="8">
        <f>[5]REKAPITULACIJA!G17</f>
        <v>0</v>
      </c>
    </row>
    <row r="71" spans="1:3" x14ac:dyDescent="0.25">
      <c r="A71" s="1" t="str">
        <f>[5]REKAPITULACIJA!A18</f>
        <v>0095</v>
      </c>
      <c r="B71" s="1" t="str">
        <f>[5]REKAPITULACIJA!B18</f>
        <v>ZUNANJA DELA</v>
      </c>
      <c r="C71" s="8">
        <f>[5]REKAPITULACIJA!G18</f>
        <v>0</v>
      </c>
    </row>
    <row r="72" spans="1:3" x14ac:dyDescent="0.25">
      <c r="A72" s="1" t="str">
        <f>[5]REKAPITULACIJA!A19</f>
        <v>0490</v>
      </c>
      <c r="B72" s="1" t="str">
        <f>[5]REKAPITULACIJA!B19</f>
        <v>NEPREDVIDENA GRADBENA DELA</v>
      </c>
      <c r="C72" s="8">
        <f>[5]REKAPITULACIJA!G19</f>
        <v>0</v>
      </c>
    </row>
    <row r="73" spans="1:3" x14ac:dyDescent="0.25">
      <c r="A73" s="7" t="str">
        <f>[5]REKAPITULACIJA!A21</f>
        <v>Skupaj</v>
      </c>
      <c r="B73" s="7" t="str">
        <f>[5]REKAPITULACIJA!B21</f>
        <v xml:space="preserve"> gradbena dela</v>
      </c>
      <c r="C73" s="9">
        <f>[5]REKAPITULACIJA!G21</f>
        <v>0</v>
      </c>
    </row>
    <row r="74" spans="1:3" x14ac:dyDescent="0.25">
      <c r="A74" s="1"/>
      <c r="B74" s="1"/>
      <c r="C74" s="8"/>
    </row>
    <row r="75" spans="1:3" x14ac:dyDescent="0.25">
      <c r="A75" s="1"/>
      <c r="B75" s="1" t="str">
        <f>[5]REKAPITULACIJA!B26</f>
        <v>B. OBRTNIŠKA DELA</v>
      </c>
      <c r="C75" s="8"/>
    </row>
    <row r="76" spans="1:3" x14ac:dyDescent="0.25">
      <c r="A76" s="1" t="str">
        <f>[5]REKAPITULACIJA!A28</f>
        <v>0500</v>
      </c>
      <c r="B76" s="1" t="str">
        <f>[5]REKAPITULACIJA!B28</f>
        <v>KLEPARSKA DELA</v>
      </c>
      <c r="C76" s="8">
        <f>[5]REKAPITULACIJA!G28</f>
        <v>0</v>
      </c>
    </row>
    <row r="77" spans="1:3" x14ac:dyDescent="0.25">
      <c r="A77" s="1" t="str">
        <f>[5]REKAPITULACIJA!A29</f>
        <v>0520</v>
      </c>
      <c r="B77" s="1" t="str">
        <f>[5]REKAPITULACIJA!B29</f>
        <v>DELA V ALUMINIJU</v>
      </c>
      <c r="C77" s="8">
        <f>[5]REKAPITULACIJA!G29</f>
        <v>0</v>
      </c>
    </row>
    <row r="78" spans="1:3" x14ac:dyDescent="0.25">
      <c r="A78" s="1" t="str">
        <f>[5]REKAPITULACIJA!A30</f>
        <v>0580</v>
      </c>
      <c r="B78" s="1" t="str">
        <f>[5]REKAPITULACIJA!B30</f>
        <v>KLJUČAVNIČARSKA DELA</v>
      </c>
      <c r="C78" s="8">
        <f>[5]REKAPITULACIJA!G30</f>
        <v>0</v>
      </c>
    </row>
    <row r="79" spans="1:3" x14ac:dyDescent="0.25">
      <c r="A79" s="1" t="str">
        <f>[5]REKAPITULACIJA!A31</f>
        <v>0582</v>
      </c>
      <c r="B79" s="1" t="str">
        <f>[5]REKAPITULACIJA!B31</f>
        <v>MIZARSKA DELA</v>
      </c>
      <c r="C79" s="8">
        <f>[5]REKAPITULACIJA!G31</f>
        <v>0</v>
      </c>
    </row>
    <row r="80" spans="1:3" x14ac:dyDescent="0.25">
      <c r="A80" s="1" t="str">
        <f>[5]REKAPITULACIJA!A32</f>
        <v>0587</v>
      </c>
      <c r="B80" s="1" t="str">
        <f>[5]REKAPITULACIJA!B32</f>
        <v>KAMNOSEŠKA DELA</v>
      </c>
      <c r="C80" s="8">
        <f>[5]REKAPITULACIJA!G32</f>
        <v>0</v>
      </c>
    </row>
    <row r="81" spans="1:3" x14ac:dyDescent="0.25">
      <c r="A81" s="1" t="str">
        <f>[5]REKAPITULACIJA!A33</f>
        <v>0600</v>
      </c>
      <c r="B81" s="1" t="str">
        <f>[5]REKAPITULACIJA!B33</f>
        <v>SLIKARSKO PLESKARSKA DELA</v>
      </c>
      <c r="C81" s="8">
        <f>[5]REKAPITULACIJA!G33</f>
        <v>0</v>
      </c>
    </row>
    <row r="82" spans="1:3" x14ac:dyDescent="0.25">
      <c r="A82" s="1" t="str">
        <f>[5]REKAPITULACIJA!A34</f>
        <v>0630</v>
      </c>
      <c r="B82" s="1" t="str">
        <f>[5]REKAPITULACIJA!B34</f>
        <v>DVIGALO</v>
      </c>
      <c r="C82" s="8">
        <f>[5]REKAPITULACIJA!G34</f>
        <v>0</v>
      </c>
    </row>
    <row r="83" spans="1:3" x14ac:dyDescent="0.25">
      <c r="A83" s="1" t="str">
        <f>[5]REKAPITULACIJA!A35</f>
        <v>0990</v>
      </c>
      <c r="B83" s="1" t="str">
        <f>[5]REKAPITULACIJA!B35</f>
        <v>MANIPULATIVNI STROŠKI</v>
      </c>
      <c r="C83" s="8">
        <f>[5]REKAPITULACIJA!G35</f>
        <v>0</v>
      </c>
    </row>
    <row r="84" spans="1:3" x14ac:dyDescent="0.25">
      <c r="A84" s="7" t="str">
        <f>[5]REKAPITULACIJA!A37</f>
        <v>Skupaj</v>
      </c>
      <c r="B84" s="7" t="str">
        <f>[5]REKAPITULACIJA!B37</f>
        <v>obrtniška dela</v>
      </c>
      <c r="C84" s="9">
        <f>[5]REKAPITULACIJA!G37</f>
        <v>0</v>
      </c>
    </row>
    <row r="85" spans="1:3" x14ac:dyDescent="0.25">
      <c r="C85" s="8"/>
    </row>
    <row r="86" spans="1:3" x14ac:dyDescent="0.25">
      <c r="C86" s="8"/>
    </row>
    <row r="87" spans="1:3" ht="15.75" thickBot="1" x14ac:dyDescent="0.3">
      <c r="C87" s="8"/>
    </row>
    <row r="88" spans="1:3" ht="15.75" thickBot="1" x14ac:dyDescent="0.3">
      <c r="A88" s="4" t="s">
        <v>5</v>
      </c>
      <c r="B88" s="5" t="s">
        <v>12</v>
      </c>
      <c r="C88" s="10"/>
    </row>
    <row r="89" spans="1:3" x14ac:dyDescent="0.25">
      <c r="B89" t="str">
        <f>'[6]Konservatorsko-rest. dela'!A27</f>
        <v>2. LESENI ELEMENTI</v>
      </c>
      <c r="C89" s="8">
        <f>'[6]Konservatorsko-rest. dela'!B27</f>
        <v>0</v>
      </c>
    </row>
    <row r="90" spans="1:3" x14ac:dyDescent="0.25">
      <c r="B90" t="str">
        <f>'[6]Konservatorsko-rest. dela'!A28</f>
        <v>3. KOVINSKI ELEMENTI</v>
      </c>
      <c r="C90" s="8">
        <f>'[6]Konservatorsko-rest. dela'!B28</f>
        <v>0</v>
      </c>
    </row>
    <row r="91" spans="1:3" x14ac:dyDescent="0.25">
      <c r="B91" t="str">
        <f>'[6]Konservatorsko-rest. dela'!A29</f>
        <v>4. KAMNITI ELEMENTI</v>
      </c>
      <c r="C91" s="8">
        <f>'[6]Konservatorsko-rest. dela'!B29</f>
        <v>0</v>
      </c>
    </row>
    <row r="92" spans="1:3" x14ac:dyDescent="0.25">
      <c r="B92" t="str">
        <f>'[6]Konservatorsko-rest. dela'!A30</f>
        <v>5. STENSKE POSLIKAVE</v>
      </c>
      <c r="C92" s="8">
        <f>'[6]Konservatorsko-rest. dela'!B30</f>
        <v>0</v>
      </c>
    </row>
    <row r="93" spans="1:3" x14ac:dyDescent="0.25">
      <c r="B93" t="str">
        <f>'[6]Konservatorsko-rest. dela'!A31</f>
        <v>6. FASADA</v>
      </c>
      <c r="C93" s="8">
        <f>'[6]Konservatorsko-rest. dela'!B31</f>
        <v>0</v>
      </c>
    </row>
    <row r="94" spans="1:3" x14ac:dyDescent="0.25">
      <c r="B94" s="2" t="str">
        <f>'[6]Konservatorsko-rest. dela'!A32</f>
        <v>VSE SKUPAJ</v>
      </c>
      <c r="C94" s="9">
        <f>'[6]Konservatorsko-rest. dela'!B32</f>
        <v>0</v>
      </c>
    </row>
    <row r="95" spans="1:3" x14ac:dyDescent="0.25">
      <c r="C95" s="8"/>
    </row>
    <row r="96" spans="1:3" x14ac:dyDescent="0.25">
      <c r="C96" s="8"/>
    </row>
    <row r="97" spans="2:3" x14ac:dyDescent="0.25">
      <c r="B97" s="2" t="s">
        <v>13</v>
      </c>
      <c r="C97" s="9" t="e">
        <f>SUM(C17+C32+C37+#REF!+C57+C73+C84+C94)</f>
        <v>#REF!</v>
      </c>
    </row>
    <row r="98" spans="2:3" x14ac:dyDescent="0.25">
      <c r="B98" s="2" t="s">
        <v>14</v>
      </c>
      <c r="C98" s="9" t="e">
        <f>SUM(C97*0.22)</f>
        <v>#REF!</v>
      </c>
    </row>
    <row r="99" spans="2:3" x14ac:dyDescent="0.25">
      <c r="B99" s="2" t="s">
        <v>15</v>
      </c>
      <c r="C99" s="9" t="e">
        <f>SUM(C97+C98)</f>
        <v>#REF!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rekapitulacija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upu</dc:creator>
  <cp:lastModifiedBy>Tea Jenkole</cp:lastModifiedBy>
  <dcterms:created xsi:type="dcterms:W3CDTF">2017-07-25T05:51:01Z</dcterms:created>
  <dcterms:modified xsi:type="dcterms:W3CDTF">2017-07-31T11:58:32Z</dcterms:modified>
</cp:coreProperties>
</file>